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roupe\LU\BUDGET\DAM\2. MP\2026\SRH\6. MAPA SPE\2026082 - Assistante soc\2 - Consultation\DCE\2. AE\"/>
    </mc:Choice>
  </mc:AlternateContent>
  <xr:revisionPtr revIDLastSave="0" documentId="13_ncr:1_{2F93D7AA-417F-493E-A8E8-8438F22AEB0A}" xr6:coauthVersionLast="47" xr6:coauthVersionMax="47" xr10:uidLastSave="{00000000-0000-0000-0000-000000000000}"/>
  <bookViews>
    <workbookView xWindow="-4440" yWindow="-21720" windowWidth="38640" windowHeight="21120" activeTab="1" xr2:uid="{6C707E88-9C36-48F9-A5D7-71FE0D8B0182}"/>
  </bookViews>
  <sheets>
    <sheet name="DPGF" sheetId="3" r:id="rId1"/>
    <sheet name="BPU" sheetId="4" r:id="rId2"/>
    <sheet name="DELAIS" sheetId="5" r:id="rId3"/>
  </sheets>
  <definedNames>
    <definedName name="_xlnm.Print_Area" localSheetId="1">BPU!$A$1:$I$23</definedName>
    <definedName name="_xlnm.Print_Area" localSheetId="2">DELAIS!$A$1:$I$17</definedName>
    <definedName name="_xlnm.Print_Area" localSheetId="0">DPGF!$A$1:$H$17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5" l="1"/>
  <c r="E8" i="3"/>
  <c r="F8" i="3"/>
  <c r="G8" i="3"/>
  <c r="E16" i="3"/>
  <c r="G16" i="3"/>
  <c r="F16" i="3"/>
</calcChain>
</file>

<file path=xl/sharedStrings.xml><?xml version="1.0" encoding="utf-8"?>
<sst xmlns="http://schemas.openxmlformats.org/spreadsheetml/2006/main" count="170" uniqueCount="113">
  <si>
    <t>MONTANT TVA (€)</t>
  </si>
  <si>
    <t xml:space="preserve">PRIX TTC ANNUEL (€) </t>
  </si>
  <si>
    <t xml:space="preserve">PRIX HT ANNUEL (€) </t>
  </si>
  <si>
    <t xml:space="preserve">Prestations initiales </t>
  </si>
  <si>
    <t xml:space="preserve">Participation aux instances </t>
  </si>
  <si>
    <t>POSTES</t>
  </si>
  <si>
    <t>Marché n° 2026082</t>
  </si>
  <si>
    <t>Prestations récurrentes</t>
  </si>
  <si>
    <t>DPGF - Par année</t>
  </si>
  <si>
    <t>Prestations ponctuelle</t>
  </si>
  <si>
    <t>Acte d'engagement 
Annexe 1 :
Décomposition du prix global et forfaitaire (DPGF)</t>
  </si>
  <si>
    <t>Acte d'engagement 
Annexe 2 :
Bordereau des prix unitaires (BPU)</t>
  </si>
  <si>
    <t>TOTAL DPGF ANNUEL</t>
  </si>
  <si>
    <t>TOTAL DPGF INITIAL</t>
  </si>
  <si>
    <t>BPU</t>
  </si>
  <si>
    <t>N° d'UO</t>
  </si>
  <si>
    <t>Libélé de l'UO</t>
  </si>
  <si>
    <t>UO 1</t>
  </si>
  <si>
    <t>UO 2</t>
  </si>
  <si>
    <t>UO 3</t>
  </si>
  <si>
    <t>UO 4</t>
  </si>
  <si>
    <t>UO 5</t>
  </si>
  <si>
    <t>UO 6</t>
  </si>
  <si>
    <t>UO 7</t>
  </si>
  <si>
    <t>UO 8</t>
  </si>
  <si>
    <t>UO 9</t>
  </si>
  <si>
    <t>Demi-journée de permanence supplémentaire le site de BOIS D’ARCY</t>
  </si>
  <si>
    <t>Journée de permanence supplémentaire sur le site de RASPAIL </t>
  </si>
  <si>
    <t>Demi-journée de permanence supplémentaire sur le site de RASPAIL </t>
  </si>
  <si>
    <t>Journée de permanence supplémentaire sur le site de BOIS D’ARCY </t>
  </si>
  <si>
    <t>PRIX UNITAIRE HT</t>
  </si>
  <si>
    <t>PRIX UNITAIRE TTC</t>
  </si>
  <si>
    <t>Unité</t>
  </si>
  <si>
    <t>Journée</t>
  </si>
  <si>
    <t>Demi-journée</t>
  </si>
  <si>
    <t>Catégorie</t>
  </si>
  <si>
    <t>Visites à domicile (VAD)</t>
  </si>
  <si>
    <t>Visite à domicile – Hors Ile de France</t>
  </si>
  <si>
    <t>Visite à domicile – Paris – Transport inclus </t>
  </si>
  <si>
    <t>Visite à domicile – Petite couronne – Transport inclus </t>
  </si>
  <si>
    <t>Visite à domicile – Grande couronne – Transport inclus </t>
  </si>
  <si>
    <t>Par visite</t>
  </si>
  <si>
    <t>Urgence</t>
  </si>
  <si>
    <t>Accompagnement d’urgence – Demi-journée sur site</t>
  </si>
  <si>
    <t>Accompagnement d’urgence – Journée sur site</t>
  </si>
  <si>
    <t>UO 10</t>
  </si>
  <si>
    <t>UO 11</t>
  </si>
  <si>
    <t>UO 12</t>
  </si>
  <si>
    <t>Réunion – Demi-journée sur site</t>
  </si>
  <si>
    <t>Réunion – Journée sur site</t>
  </si>
  <si>
    <t>Permanences supplémentaires sur site</t>
  </si>
  <si>
    <t>Permanences supplémentaires en distanciel</t>
  </si>
  <si>
    <t>Journée de permanence supplémentaire en distanciel</t>
  </si>
  <si>
    <t>Demi-journée de permanence supplémentaire en distanciel</t>
  </si>
  <si>
    <t>UO 13</t>
  </si>
  <si>
    <t>UO 14</t>
  </si>
  <si>
    <t>Réunions supplémentaires</t>
  </si>
  <si>
    <t>Qté estimé par an</t>
  </si>
  <si>
    <t>Permanences régulières d'assistance sociale - BOIS D'ARCY</t>
  </si>
  <si>
    <t>Permanences régulières d'assistance sociale - RASPAIL</t>
  </si>
  <si>
    <t>UO 15</t>
  </si>
  <si>
    <t>UO 16</t>
  </si>
  <si>
    <t>Présentation du rapport d’activité devant une instance</t>
  </si>
  <si>
    <t>Commission de secours</t>
  </si>
  <si>
    <t>1 heure</t>
  </si>
  <si>
    <t>66 journées par an</t>
  </si>
  <si>
    <t>10 journées par an</t>
  </si>
  <si>
    <t>DPGF - Déploiement</t>
  </si>
  <si>
    <t xml:space="preserve">Mise en œuvre d'actions collectives  </t>
  </si>
  <si>
    <t>UO 17</t>
  </si>
  <si>
    <t>UO 18</t>
  </si>
  <si>
    <t xml:space="preserve">Ateliers de sensibilisation </t>
  </si>
  <si>
    <t>Forum d'information</t>
  </si>
  <si>
    <t>2 heures</t>
  </si>
  <si>
    <t>Unité du délai proposé</t>
  </si>
  <si>
    <t>Point de départ du délai</t>
  </si>
  <si>
    <t>Aucun</t>
  </si>
  <si>
    <t>Visite à domicile – URGENCE</t>
  </si>
  <si>
    <t>Visite à domicile – CLASSIQUE</t>
  </si>
  <si>
    <t>Permanence supplémentaire sur le site de RASPAIL </t>
  </si>
  <si>
    <t>Permanence supplémentaire sur le site de BOIS D’ARCY </t>
  </si>
  <si>
    <t>Permanence supplémentaire en distanciel</t>
  </si>
  <si>
    <t xml:space="preserve">Accompagnement d’urgence </t>
  </si>
  <si>
    <t>Délai de prise en charge</t>
  </si>
  <si>
    <t>Délai d'intervention sur site</t>
  </si>
  <si>
    <t>24 heures</t>
  </si>
  <si>
    <t>48 heures</t>
  </si>
  <si>
    <r>
      <t xml:space="preserve">Délai maximum du CCTP </t>
    </r>
    <r>
      <rPr>
        <b/>
        <i/>
        <sz val="11"/>
        <color theme="0"/>
        <rFont val="Calibri"/>
        <family val="2"/>
        <scheme val="minor"/>
      </rPr>
      <t>(hors WE et jours fériés)</t>
    </r>
  </si>
  <si>
    <r>
      <t xml:space="preserve">Délai proposé </t>
    </r>
    <r>
      <rPr>
        <b/>
        <i/>
        <sz val="11"/>
        <color theme="0"/>
        <rFont val="Calibri"/>
        <family val="2"/>
        <scheme val="minor"/>
      </rPr>
      <t>(hors WE et jours fériés)</t>
    </r>
  </si>
  <si>
    <t>Réunion ou comission (hors Commission de secours)</t>
  </si>
  <si>
    <t xml:space="preserve">Présentation du rapport d’activité devant une instance. </t>
  </si>
  <si>
    <t>en jours calendaires</t>
  </si>
  <si>
    <t>en Heures</t>
  </si>
  <si>
    <t>Type de délai</t>
  </si>
  <si>
    <t>Acte d'engagement 
Annexe 3 :
Délais</t>
  </si>
  <si>
    <t>Délai de remise des livrables</t>
  </si>
  <si>
    <t>Délai de tenu de l'atelier</t>
  </si>
  <si>
    <t>15 jours calendaires</t>
  </si>
  <si>
    <t>A compter de la date de l'atelier</t>
  </si>
  <si>
    <t>Délai de tenu du forum</t>
  </si>
  <si>
    <t>Situations d'urgence</t>
  </si>
  <si>
    <t>Autres délais</t>
  </si>
  <si>
    <t>Catégorie de délais</t>
  </si>
  <si>
    <t>Pilotage</t>
  </si>
  <si>
    <t>1 jour par an</t>
  </si>
  <si>
    <t>Qté estimé sur la durée du marché reconductions comprises</t>
  </si>
  <si>
    <t>6 jours par an</t>
  </si>
  <si>
    <t>UO 19</t>
  </si>
  <si>
    <t>Passation de dossier</t>
  </si>
  <si>
    <t>Forfait</t>
  </si>
  <si>
    <t>Renseigner les cellules en jaune</t>
  </si>
  <si>
    <t>Avant la date du forum</t>
  </si>
  <si>
    <t>A compter de la date de la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</si>
</sst>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17" xfId="0" applyFont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3" xfId="0" applyBorder="1" applyAlignment="1">
      <alignment horizontal="left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8" xfId="0" applyBorder="1" applyAlignment="1">
      <alignment horizontal="left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/>
    </xf>
    <xf numFmtId="0" fontId="1" fillId="2" borderId="25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2" fillId="3" borderId="29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5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4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6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5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vertical="center" wrapText="1"/>
    </xf>
    <xf numFmtId="164" fontId="1" fillId="2" borderId="13" xfId="0" applyNumberFormat="1" applyFont="1" applyFill="1" applyBorder="1" applyAlignment="1">
      <alignment vertical="center" wrapText="1"/>
    </xf>
    <xf numFmtId="164" fontId="1" fillId="2" borderId="14" xfId="0" applyNumberFormat="1" applyFont="1" applyFill="1" applyBorder="1" applyAlignment="1">
      <alignment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0" fillId="5" borderId="49" xfId="0" applyFill="1" applyBorder="1" applyAlignment="1">
      <alignment horizontal="center" vertical="center"/>
    </xf>
    <xf numFmtId="0" fontId="0" fillId="5" borderId="50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0" fillId="5" borderId="5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42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41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42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43" xfId="0" applyFill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/>
    </xf>
    <xf numFmtId="0" fontId="0" fillId="5" borderId="46" xfId="0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5" borderId="13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25" xfId="0" applyBorder="1" applyAlignment="1">
      <alignment vertical="center"/>
    </xf>
    <xf numFmtId="0" fontId="9" fillId="0" borderId="53" xfId="0" applyFont="1" applyBorder="1" applyAlignment="1">
      <alignment horizontal="center" vertical="center"/>
    </xf>
    <xf numFmtId="0" fontId="4" fillId="4" borderId="17" xfId="0" applyFont="1" applyFill="1" applyBorder="1" applyAlignment="1">
      <alignment horizontal="left" vertical="center" wrapText="1"/>
    </xf>
    <xf numFmtId="0" fontId="4" fillId="4" borderId="25" xfId="0" applyFont="1" applyFill="1" applyBorder="1" applyAlignment="1">
      <alignment horizontal="left" vertical="center" wrapText="1"/>
    </xf>
    <xf numFmtId="0" fontId="4" fillId="4" borderId="32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2" borderId="17" xfId="0" applyFont="1" applyFill="1" applyBorder="1" applyAlignment="1">
      <alignment horizontal="right" vertical="center" wrapText="1"/>
    </xf>
    <xf numFmtId="0" fontId="1" fillId="2" borderId="25" xfId="0" applyFont="1" applyFill="1" applyBorder="1" applyAlignment="1">
      <alignment horizontal="righ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right" vertical="center" wrapText="1"/>
    </xf>
    <xf numFmtId="0" fontId="8" fillId="5" borderId="0" xfId="0" applyFont="1" applyFill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0" fillId="0" borderId="51" xfId="0" applyBorder="1" applyAlignment="1">
      <alignment horizontal="left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89414-1858-4630-959B-802291B5F99F}">
  <dimension ref="B1:G16"/>
  <sheetViews>
    <sheetView zoomScale="89" zoomScaleNormal="145" zoomScaleSheetLayoutView="100" workbookViewId="0">
      <selection activeCell="E42" sqref="E42"/>
    </sheetView>
  </sheetViews>
  <sheetFormatPr baseColWidth="10" defaultRowHeight="14.5" x14ac:dyDescent="0.35"/>
  <cols>
    <col min="1" max="1" width="2.54296875" customWidth="1"/>
    <col min="2" max="2" width="20.81640625" customWidth="1"/>
    <col min="3" max="3" width="50" bestFit="1" customWidth="1"/>
    <col min="4" max="4" width="21.54296875" customWidth="1"/>
    <col min="5" max="7" width="14.7265625" style="23" customWidth="1"/>
    <col min="8" max="8" width="2.81640625" customWidth="1"/>
    <col min="9" max="9" width="61.26953125" customWidth="1"/>
  </cols>
  <sheetData>
    <row r="1" spans="2:7" ht="101.5" customHeight="1" thickBot="1" x14ac:dyDescent="0.4">
      <c r="B1" s="6" t="s">
        <v>6</v>
      </c>
      <c r="C1" s="116" t="s">
        <v>10</v>
      </c>
      <c r="D1" s="117"/>
      <c r="E1" s="117"/>
      <c r="F1" s="117"/>
      <c r="G1" s="118"/>
    </row>
    <row r="3" spans="2:7" s="1" customFormat="1" ht="42.5" customHeight="1" x14ac:dyDescent="0.35">
      <c r="B3" s="130" t="s">
        <v>110</v>
      </c>
      <c r="C3" s="130"/>
      <c r="D3" s="130"/>
      <c r="E3" s="130"/>
      <c r="F3" s="130"/>
      <c r="G3" s="130"/>
    </row>
    <row r="4" spans="2:7" ht="15" thickBot="1" x14ac:dyDescent="0.4"/>
    <row r="5" spans="2:7" ht="36.5" thickBot="1" x14ac:dyDescent="0.4">
      <c r="B5" s="125" t="s">
        <v>67</v>
      </c>
      <c r="C5" s="126"/>
      <c r="D5" s="126"/>
      <c r="E5" s="127"/>
      <c r="F5" s="127"/>
      <c r="G5" s="128"/>
    </row>
    <row r="6" spans="2:7" s="1" customFormat="1" ht="50.15" customHeight="1" thickBot="1" x14ac:dyDescent="0.4">
      <c r="B6" s="119" t="s">
        <v>5</v>
      </c>
      <c r="C6" s="120"/>
      <c r="D6" s="40" t="s">
        <v>105</v>
      </c>
      <c r="E6" s="26" t="s">
        <v>2</v>
      </c>
      <c r="F6" s="67" t="s">
        <v>0</v>
      </c>
      <c r="G6" s="68" t="s">
        <v>1</v>
      </c>
    </row>
    <row r="7" spans="2:7" s="1" customFormat="1" ht="20.149999999999999" customHeight="1" thickBot="1" x14ac:dyDescent="0.4">
      <c r="B7" s="5" t="s">
        <v>9</v>
      </c>
      <c r="C7" s="5" t="s">
        <v>3</v>
      </c>
      <c r="D7" s="32">
        <v>1</v>
      </c>
      <c r="E7" s="78"/>
      <c r="F7" s="79"/>
      <c r="G7" s="80"/>
    </row>
    <row r="8" spans="2:7" s="1" customFormat="1" ht="20.149999999999999" customHeight="1" thickBot="1" x14ac:dyDescent="0.4">
      <c r="B8" s="123" t="s">
        <v>13</v>
      </c>
      <c r="C8" s="129"/>
      <c r="D8" s="30"/>
      <c r="E8" s="69">
        <f>SUM(E7:E7)</f>
        <v>0</v>
      </c>
      <c r="F8" s="70">
        <f>SUM(F7:F7)</f>
        <v>0</v>
      </c>
      <c r="G8" s="71">
        <f>SUM(G7:G7)</f>
        <v>0</v>
      </c>
    </row>
    <row r="9" spans="2:7" ht="15" thickBot="1" x14ac:dyDescent="0.4"/>
    <row r="10" spans="2:7" ht="36" customHeight="1" thickBot="1" x14ac:dyDescent="0.4">
      <c r="B10" s="125" t="s">
        <v>8</v>
      </c>
      <c r="C10" s="126"/>
      <c r="D10" s="126"/>
      <c r="E10" s="127"/>
      <c r="F10" s="127"/>
      <c r="G10" s="128"/>
    </row>
    <row r="11" spans="2:7" ht="35.5" customHeight="1" thickBot="1" x14ac:dyDescent="0.4">
      <c r="B11" s="119" t="s">
        <v>5</v>
      </c>
      <c r="C11" s="120"/>
      <c r="D11" s="31" t="s">
        <v>57</v>
      </c>
      <c r="E11" s="26" t="s">
        <v>2</v>
      </c>
      <c r="F11" s="67" t="s">
        <v>0</v>
      </c>
      <c r="G11" s="68" t="s">
        <v>1</v>
      </c>
    </row>
    <row r="12" spans="2:7" x14ac:dyDescent="0.35">
      <c r="B12" s="121" t="s">
        <v>7</v>
      </c>
      <c r="C12" s="3" t="s">
        <v>59</v>
      </c>
      <c r="D12" s="33" t="s">
        <v>65</v>
      </c>
      <c r="E12" s="72"/>
      <c r="F12" s="73"/>
      <c r="G12" s="74"/>
    </row>
    <row r="13" spans="2:7" x14ac:dyDescent="0.35">
      <c r="B13" s="122"/>
      <c r="C13" s="3" t="s">
        <v>58</v>
      </c>
      <c r="D13" s="33" t="s">
        <v>66</v>
      </c>
      <c r="E13" s="72"/>
      <c r="F13" s="73"/>
      <c r="G13" s="74"/>
    </row>
    <row r="14" spans="2:7" x14ac:dyDescent="0.35">
      <c r="B14" s="122"/>
      <c r="C14" s="3" t="s">
        <v>103</v>
      </c>
      <c r="D14" s="33" t="s">
        <v>104</v>
      </c>
      <c r="E14" s="72"/>
      <c r="F14" s="73"/>
      <c r="G14" s="74"/>
    </row>
    <row r="15" spans="2:7" ht="15" thickBot="1" x14ac:dyDescent="0.4">
      <c r="B15" s="122"/>
      <c r="C15" s="4" t="s">
        <v>4</v>
      </c>
      <c r="D15" s="107" t="s">
        <v>106</v>
      </c>
      <c r="E15" s="75"/>
      <c r="F15" s="76"/>
      <c r="G15" s="77"/>
    </row>
    <row r="16" spans="2:7" ht="15" thickBot="1" x14ac:dyDescent="0.4">
      <c r="B16" s="123" t="s">
        <v>12</v>
      </c>
      <c r="C16" s="124"/>
      <c r="D16" s="30"/>
      <c r="E16" s="69">
        <f>SUM(E12:E15)</f>
        <v>0</v>
      </c>
      <c r="F16" s="70">
        <f>SUM(F12:F15)</f>
        <v>0</v>
      </c>
      <c r="G16" s="71">
        <f>SUM(G12:G15)</f>
        <v>0</v>
      </c>
    </row>
  </sheetData>
  <mergeCells count="9">
    <mergeCell ref="C1:G1"/>
    <mergeCell ref="B11:C11"/>
    <mergeCell ref="B12:B15"/>
    <mergeCell ref="B16:C16"/>
    <mergeCell ref="B5:G5"/>
    <mergeCell ref="B10:G10"/>
    <mergeCell ref="B8:C8"/>
    <mergeCell ref="B6:C6"/>
    <mergeCell ref="B3:G3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A139C-4923-4041-AC48-F9328FD78E3B}">
  <dimension ref="B1:H25"/>
  <sheetViews>
    <sheetView tabSelected="1" zoomScaleNormal="100" zoomScaleSheetLayoutView="100" workbookViewId="0">
      <selection activeCell="K11" sqref="K11"/>
    </sheetView>
  </sheetViews>
  <sheetFormatPr baseColWidth="10" defaultRowHeight="14.5" x14ac:dyDescent="0.35"/>
  <cols>
    <col min="1" max="1" width="2.54296875" customWidth="1"/>
    <col min="2" max="2" width="26.7265625" customWidth="1"/>
    <col min="3" max="3" width="7.7265625" style="2" bestFit="1" customWidth="1"/>
    <col min="4" max="4" width="60.81640625" bestFit="1" customWidth="1"/>
    <col min="5" max="5" width="14.453125" style="2" customWidth="1"/>
    <col min="6" max="8" width="14.7265625" customWidth="1"/>
    <col min="9" max="9" width="2.81640625" customWidth="1"/>
  </cols>
  <sheetData>
    <row r="1" spans="2:8" ht="101.5" customHeight="1" thickBot="1" x14ac:dyDescent="0.4">
      <c r="B1" s="137" t="s">
        <v>6</v>
      </c>
      <c r="C1" s="138"/>
      <c r="D1" s="116" t="s">
        <v>11</v>
      </c>
      <c r="E1" s="117"/>
      <c r="F1" s="117"/>
      <c r="G1" s="117"/>
      <c r="H1" s="118"/>
    </row>
    <row r="3" spans="2:8" s="1" customFormat="1" ht="42.5" customHeight="1" x14ac:dyDescent="0.35">
      <c r="B3" s="130" t="s">
        <v>110</v>
      </c>
      <c r="C3" s="130"/>
      <c r="D3" s="130"/>
      <c r="E3" s="130"/>
      <c r="F3" s="130"/>
      <c r="G3" s="130"/>
      <c r="H3" s="130"/>
    </row>
    <row r="4" spans="2:8" ht="15" thickBot="1" x14ac:dyDescent="0.4"/>
    <row r="5" spans="2:8" ht="36.5" thickBot="1" x14ac:dyDescent="0.4">
      <c r="B5" s="125" t="s">
        <v>14</v>
      </c>
      <c r="C5" s="126"/>
      <c r="D5" s="126"/>
      <c r="E5" s="126"/>
      <c r="F5" s="127"/>
      <c r="G5" s="127"/>
      <c r="H5" s="128"/>
    </row>
    <row r="6" spans="2:8" s="23" customFormat="1" ht="29.5" customHeight="1" thickBot="1" x14ac:dyDescent="0.4">
      <c r="B6" s="24" t="s">
        <v>35</v>
      </c>
      <c r="C6" s="24" t="s">
        <v>15</v>
      </c>
      <c r="D6" s="25" t="s">
        <v>16</v>
      </c>
      <c r="E6" s="24" t="s">
        <v>32</v>
      </c>
      <c r="F6" s="26" t="s">
        <v>30</v>
      </c>
      <c r="G6" s="28" t="s">
        <v>0</v>
      </c>
      <c r="H6" s="27" t="s">
        <v>31</v>
      </c>
    </row>
    <row r="7" spans="2:8" x14ac:dyDescent="0.35">
      <c r="B7" s="131" t="s">
        <v>50</v>
      </c>
      <c r="C7" s="11" t="s">
        <v>17</v>
      </c>
      <c r="D7" s="10" t="s">
        <v>27</v>
      </c>
      <c r="E7" s="11" t="s">
        <v>33</v>
      </c>
      <c r="F7" s="83"/>
      <c r="G7" s="90"/>
      <c r="H7" s="91"/>
    </row>
    <row r="8" spans="2:8" x14ac:dyDescent="0.35">
      <c r="B8" s="136"/>
      <c r="C8" s="9" t="s">
        <v>18</v>
      </c>
      <c r="D8" s="8" t="s">
        <v>28</v>
      </c>
      <c r="E8" s="9" t="s">
        <v>34</v>
      </c>
      <c r="F8" s="92"/>
      <c r="G8" s="93"/>
      <c r="H8" s="94"/>
    </row>
    <row r="9" spans="2:8" x14ac:dyDescent="0.35">
      <c r="B9" s="136"/>
      <c r="C9" s="9" t="s">
        <v>19</v>
      </c>
      <c r="D9" s="8" t="s">
        <v>29</v>
      </c>
      <c r="E9" s="7" t="s">
        <v>33</v>
      </c>
      <c r="F9" s="92"/>
      <c r="G9" s="93"/>
      <c r="H9" s="94"/>
    </row>
    <row r="10" spans="2:8" ht="15" thickBot="1" x14ac:dyDescent="0.4">
      <c r="B10" s="132"/>
      <c r="C10" s="13" t="s">
        <v>20</v>
      </c>
      <c r="D10" s="12" t="s">
        <v>26</v>
      </c>
      <c r="E10" s="13" t="s">
        <v>34</v>
      </c>
      <c r="F10" s="85"/>
      <c r="G10" s="95"/>
      <c r="H10" s="96"/>
    </row>
    <row r="11" spans="2:8" x14ac:dyDescent="0.35">
      <c r="B11" s="131" t="s">
        <v>51</v>
      </c>
      <c r="C11" s="11" t="s">
        <v>21</v>
      </c>
      <c r="D11" s="10" t="s">
        <v>52</v>
      </c>
      <c r="E11" s="11" t="s">
        <v>33</v>
      </c>
      <c r="F11" s="83"/>
      <c r="G11" s="90"/>
      <c r="H11" s="91"/>
    </row>
    <row r="12" spans="2:8" ht="15" thickBot="1" x14ac:dyDescent="0.4">
      <c r="B12" s="136"/>
      <c r="C12" s="9" t="s">
        <v>22</v>
      </c>
      <c r="D12" s="8" t="s">
        <v>53</v>
      </c>
      <c r="E12" s="9" t="s">
        <v>34</v>
      </c>
      <c r="F12" s="92"/>
      <c r="G12" s="93"/>
      <c r="H12" s="94"/>
    </row>
    <row r="13" spans="2:8" x14ac:dyDescent="0.35">
      <c r="B13" s="131" t="s">
        <v>36</v>
      </c>
      <c r="C13" s="18" t="s">
        <v>23</v>
      </c>
      <c r="D13" s="19" t="s">
        <v>38</v>
      </c>
      <c r="E13" s="18" t="s">
        <v>41</v>
      </c>
      <c r="F13" s="97"/>
      <c r="G13" s="98"/>
      <c r="H13" s="99"/>
    </row>
    <row r="14" spans="2:8" x14ac:dyDescent="0.35">
      <c r="B14" s="136"/>
      <c r="C14" s="16" t="s">
        <v>24</v>
      </c>
      <c r="D14" s="17" t="s">
        <v>39</v>
      </c>
      <c r="E14" s="15" t="s">
        <v>41</v>
      </c>
      <c r="F14" s="100"/>
      <c r="G14" s="101"/>
      <c r="H14" s="102"/>
    </row>
    <row r="15" spans="2:8" x14ac:dyDescent="0.35">
      <c r="B15" s="136"/>
      <c r="C15" s="16" t="s">
        <v>25</v>
      </c>
      <c r="D15" s="17" t="s">
        <v>40</v>
      </c>
      <c r="E15" s="15" t="s">
        <v>41</v>
      </c>
      <c r="F15" s="100"/>
      <c r="G15" s="101"/>
      <c r="H15" s="102"/>
    </row>
    <row r="16" spans="2:8" ht="15" thickBot="1" x14ac:dyDescent="0.4">
      <c r="B16" s="132"/>
      <c r="C16" s="20" t="s">
        <v>45</v>
      </c>
      <c r="D16" s="21" t="s">
        <v>37</v>
      </c>
      <c r="E16" s="14" t="s">
        <v>41</v>
      </c>
      <c r="F16" s="86"/>
      <c r="G16" s="103"/>
      <c r="H16" s="104"/>
    </row>
    <row r="17" spans="2:8" x14ac:dyDescent="0.35">
      <c r="B17" s="133" t="s">
        <v>42</v>
      </c>
      <c r="C17" s="11" t="s">
        <v>46</v>
      </c>
      <c r="D17" s="10" t="s">
        <v>43</v>
      </c>
      <c r="E17" s="11" t="s">
        <v>34</v>
      </c>
      <c r="F17" s="83"/>
      <c r="G17" s="90"/>
      <c r="H17" s="91"/>
    </row>
    <row r="18" spans="2:8" ht="15" thickBot="1" x14ac:dyDescent="0.4">
      <c r="B18" s="135"/>
      <c r="C18" s="20" t="s">
        <v>47</v>
      </c>
      <c r="D18" s="22" t="s">
        <v>44</v>
      </c>
      <c r="E18" s="13" t="s">
        <v>33</v>
      </c>
      <c r="F18" s="85"/>
      <c r="G18" s="95"/>
      <c r="H18" s="96"/>
    </row>
    <row r="19" spans="2:8" x14ac:dyDescent="0.35">
      <c r="B19" s="133" t="s">
        <v>56</v>
      </c>
      <c r="C19" s="11" t="s">
        <v>54</v>
      </c>
      <c r="D19" s="36" t="s">
        <v>48</v>
      </c>
      <c r="E19" s="11" t="s">
        <v>34</v>
      </c>
      <c r="F19" s="83"/>
      <c r="G19" s="90"/>
      <c r="H19" s="91"/>
    </row>
    <row r="20" spans="2:8" x14ac:dyDescent="0.35">
      <c r="B20" s="134"/>
      <c r="C20" s="34" t="s">
        <v>55</v>
      </c>
      <c r="D20" s="37" t="s">
        <v>49</v>
      </c>
      <c r="E20" s="35" t="s">
        <v>33</v>
      </c>
      <c r="F20" s="84"/>
      <c r="G20" s="105"/>
      <c r="H20" s="106"/>
    </row>
    <row r="21" spans="2:8" x14ac:dyDescent="0.35">
      <c r="B21" s="134"/>
      <c r="C21" s="9" t="s">
        <v>60</v>
      </c>
      <c r="D21" s="38" t="s">
        <v>63</v>
      </c>
      <c r="E21" s="9" t="s">
        <v>64</v>
      </c>
      <c r="F21" s="92"/>
      <c r="G21" s="93"/>
      <c r="H21" s="94"/>
    </row>
    <row r="22" spans="2:8" ht="15" thickBot="1" x14ac:dyDescent="0.4">
      <c r="B22" s="135"/>
      <c r="C22" s="20" t="s">
        <v>61</v>
      </c>
      <c r="D22" s="39" t="s">
        <v>62</v>
      </c>
      <c r="E22" s="13" t="s">
        <v>64</v>
      </c>
      <c r="F22" s="85"/>
      <c r="G22" s="95"/>
      <c r="H22" s="96"/>
    </row>
    <row r="23" spans="2:8" x14ac:dyDescent="0.35">
      <c r="B23" s="131" t="s">
        <v>68</v>
      </c>
      <c r="C23" s="11" t="s">
        <v>69</v>
      </c>
      <c r="D23" s="36" t="s">
        <v>71</v>
      </c>
      <c r="E23" s="11" t="s">
        <v>73</v>
      </c>
      <c r="F23" s="83"/>
      <c r="G23" s="90"/>
      <c r="H23" s="91"/>
    </row>
    <row r="24" spans="2:8" ht="15" thickBot="1" x14ac:dyDescent="0.4">
      <c r="B24" s="132"/>
      <c r="C24" s="20" t="s">
        <v>70</v>
      </c>
      <c r="D24" s="39" t="s">
        <v>72</v>
      </c>
      <c r="E24" s="13" t="s">
        <v>73</v>
      </c>
      <c r="F24" s="85"/>
      <c r="G24" s="95"/>
      <c r="H24" s="96"/>
    </row>
    <row r="25" spans="2:8" ht="15" thickBot="1" x14ac:dyDescent="0.4">
      <c r="B25" s="108" t="s">
        <v>108</v>
      </c>
      <c r="C25" s="109" t="s">
        <v>107</v>
      </c>
      <c r="D25" s="110" t="s">
        <v>108</v>
      </c>
      <c r="E25" s="109" t="s">
        <v>109</v>
      </c>
      <c r="F25" s="87"/>
      <c r="G25" s="111"/>
      <c r="H25" s="112"/>
    </row>
  </sheetData>
  <mergeCells count="10">
    <mergeCell ref="B23:B24"/>
    <mergeCell ref="B19:B22"/>
    <mergeCell ref="D1:H1"/>
    <mergeCell ref="B5:H5"/>
    <mergeCell ref="B11:B12"/>
    <mergeCell ref="B7:B10"/>
    <mergeCell ref="B1:C1"/>
    <mergeCell ref="B13:B16"/>
    <mergeCell ref="B17:B18"/>
    <mergeCell ref="B3:H3"/>
  </mergeCells>
  <phoneticPr fontId="5" type="noConversion"/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FA347-8E75-434A-9367-C836EB2C1AE5}">
  <dimension ref="B1:H21"/>
  <sheetViews>
    <sheetView zoomScale="160" zoomScaleNormal="160" zoomScaleSheetLayoutView="100" workbookViewId="0">
      <selection activeCell="C8" sqref="C8:C9"/>
    </sheetView>
  </sheetViews>
  <sheetFormatPr baseColWidth="10" defaultRowHeight="14.5" x14ac:dyDescent="0.35"/>
  <cols>
    <col min="1" max="1" width="2.54296875" customWidth="1"/>
    <col min="2" max="2" width="11.26953125" customWidth="1"/>
    <col min="3" max="3" width="25.453125" bestFit="1" customWidth="1"/>
    <col min="4" max="4" width="25.81640625" style="41" customWidth="1"/>
    <col min="5" max="5" width="18.7265625" style="2" customWidth="1"/>
    <col min="6" max="6" width="14.7265625" customWidth="1"/>
    <col min="7" max="7" width="20.81640625" customWidth="1"/>
    <col min="8" max="8" width="32.7265625" bestFit="1" customWidth="1"/>
    <col min="9" max="9" width="2.81640625" customWidth="1"/>
  </cols>
  <sheetData>
    <row r="1" spans="2:8" ht="101.5" customHeight="1" thickBot="1" x14ac:dyDescent="0.4">
      <c r="B1" s="137" t="str">
        <f>BPU!B1</f>
        <v>Marché n° 2026082</v>
      </c>
      <c r="C1" s="138"/>
      <c r="D1" s="117" t="s">
        <v>94</v>
      </c>
      <c r="E1" s="117"/>
      <c r="F1" s="117"/>
      <c r="G1" s="117"/>
      <c r="H1" s="118"/>
    </row>
    <row r="2" spans="2:8" x14ac:dyDescent="0.35">
      <c r="D2"/>
      <c r="E2" s="23"/>
      <c r="F2" s="23"/>
      <c r="G2" s="23"/>
    </row>
    <row r="3" spans="2:8" s="1" customFormat="1" ht="42.5" customHeight="1" x14ac:dyDescent="0.35">
      <c r="B3" s="130" t="s">
        <v>110</v>
      </c>
      <c r="C3" s="130"/>
      <c r="D3" s="130"/>
      <c r="E3" s="130"/>
      <c r="F3" s="130"/>
      <c r="G3" s="130"/>
      <c r="H3" s="130"/>
    </row>
    <row r="4" spans="2:8" ht="15" thickBot="1" x14ac:dyDescent="0.4"/>
    <row r="5" spans="2:8" s="23" customFormat="1" ht="49.5" customHeight="1" thickBot="1" x14ac:dyDescent="0.4">
      <c r="B5" s="58" t="s">
        <v>102</v>
      </c>
      <c r="C5" s="156" t="s">
        <v>93</v>
      </c>
      <c r="D5" s="157"/>
      <c r="E5" s="58" t="s">
        <v>87</v>
      </c>
      <c r="F5" s="59" t="s">
        <v>88</v>
      </c>
      <c r="G5" s="60" t="s">
        <v>74</v>
      </c>
      <c r="H5" s="61" t="s">
        <v>75</v>
      </c>
    </row>
    <row r="6" spans="2:8" x14ac:dyDescent="0.35">
      <c r="B6" s="152" t="s">
        <v>100</v>
      </c>
      <c r="C6" s="144" t="s">
        <v>82</v>
      </c>
      <c r="D6" s="56" t="s">
        <v>83</v>
      </c>
      <c r="E6" s="48" t="s">
        <v>85</v>
      </c>
      <c r="F6" s="81"/>
      <c r="G6" s="53" t="s">
        <v>92</v>
      </c>
      <c r="H6" s="131" t="s">
        <v>112</v>
      </c>
    </row>
    <row r="7" spans="2:8" ht="15" thickBot="1" x14ac:dyDescent="0.4">
      <c r="B7" s="153"/>
      <c r="C7" s="145"/>
      <c r="D7" s="57" t="s">
        <v>84</v>
      </c>
      <c r="E7" s="45" t="s">
        <v>86</v>
      </c>
      <c r="F7" s="29"/>
      <c r="G7" s="42" t="s">
        <v>92</v>
      </c>
      <c r="H7" s="136"/>
    </row>
    <row r="8" spans="2:8" x14ac:dyDescent="0.35">
      <c r="B8" s="153"/>
      <c r="C8" s="146" t="s">
        <v>63</v>
      </c>
      <c r="D8" s="56" t="s">
        <v>83</v>
      </c>
      <c r="E8" s="48" t="s">
        <v>85</v>
      </c>
      <c r="F8" s="81"/>
      <c r="G8" s="53" t="s">
        <v>92</v>
      </c>
      <c r="H8" s="136"/>
    </row>
    <row r="9" spans="2:8" ht="15" thickBot="1" x14ac:dyDescent="0.4">
      <c r="B9" s="153"/>
      <c r="C9" s="147"/>
      <c r="D9" s="57" t="s">
        <v>84</v>
      </c>
      <c r="E9" s="45" t="s">
        <v>86</v>
      </c>
      <c r="F9" s="29"/>
      <c r="G9" s="42" t="s">
        <v>92</v>
      </c>
      <c r="H9" s="136"/>
    </row>
    <row r="10" spans="2:8" ht="15" thickBot="1" x14ac:dyDescent="0.4">
      <c r="B10" s="154"/>
      <c r="C10" s="144" t="s">
        <v>77</v>
      </c>
      <c r="D10" s="148"/>
      <c r="E10" s="46" t="s">
        <v>76</v>
      </c>
      <c r="F10" s="82"/>
      <c r="G10" s="51" t="s">
        <v>91</v>
      </c>
      <c r="H10" s="136"/>
    </row>
    <row r="11" spans="2:8" x14ac:dyDescent="0.35">
      <c r="B11" s="149" t="s">
        <v>101</v>
      </c>
      <c r="C11" s="144" t="s">
        <v>79</v>
      </c>
      <c r="D11" s="148"/>
      <c r="E11" s="43" t="s">
        <v>76</v>
      </c>
      <c r="F11" s="83"/>
      <c r="G11" s="49" t="s">
        <v>91</v>
      </c>
      <c r="H11" s="136"/>
    </row>
    <row r="12" spans="2:8" x14ac:dyDescent="0.35">
      <c r="B12" s="150"/>
      <c r="C12" s="158" t="s">
        <v>80</v>
      </c>
      <c r="D12" s="159"/>
      <c r="E12" s="44" t="s">
        <v>76</v>
      </c>
      <c r="F12" s="84"/>
      <c r="G12" s="50" t="s">
        <v>91</v>
      </c>
      <c r="H12" s="136"/>
    </row>
    <row r="13" spans="2:8" ht="15" thickBot="1" x14ac:dyDescent="0.4">
      <c r="B13" s="150"/>
      <c r="C13" s="145" t="s">
        <v>81</v>
      </c>
      <c r="D13" s="160"/>
      <c r="E13" s="45" t="s">
        <v>76</v>
      </c>
      <c r="F13" s="85"/>
      <c r="G13" s="42" t="s">
        <v>91</v>
      </c>
      <c r="H13" s="136"/>
    </row>
    <row r="14" spans="2:8" ht="15" thickBot="1" x14ac:dyDescent="0.4">
      <c r="B14" s="150"/>
      <c r="C14" s="145" t="s">
        <v>78</v>
      </c>
      <c r="D14" s="160"/>
      <c r="E14" s="47" t="s">
        <v>76</v>
      </c>
      <c r="F14" s="86"/>
      <c r="G14" s="52" t="s">
        <v>91</v>
      </c>
      <c r="H14" s="136"/>
    </row>
    <row r="15" spans="2:8" ht="15" thickBot="1" x14ac:dyDescent="0.4">
      <c r="B15" s="150"/>
      <c r="C15" s="139" t="s">
        <v>89</v>
      </c>
      <c r="D15" s="140"/>
      <c r="E15" s="54" t="s">
        <v>76</v>
      </c>
      <c r="F15" s="87"/>
      <c r="G15" s="55" t="s">
        <v>91</v>
      </c>
      <c r="H15" s="136"/>
    </row>
    <row r="16" spans="2:8" ht="15" thickBot="1" x14ac:dyDescent="0.4">
      <c r="B16" s="150"/>
      <c r="C16" s="146" t="s">
        <v>90</v>
      </c>
      <c r="D16" s="155"/>
      <c r="E16" s="54" t="s">
        <v>76</v>
      </c>
      <c r="F16" s="87"/>
      <c r="G16" s="55" t="s">
        <v>91</v>
      </c>
      <c r="H16" s="136"/>
    </row>
    <row r="17" spans="2:8" x14ac:dyDescent="0.35">
      <c r="B17" s="150"/>
      <c r="C17" s="142" t="s">
        <v>71</v>
      </c>
      <c r="D17" s="56" t="s">
        <v>96</v>
      </c>
      <c r="E17" s="62" t="s">
        <v>76</v>
      </c>
      <c r="F17" s="83"/>
      <c r="G17" s="49" t="s">
        <v>91</v>
      </c>
      <c r="H17" s="141"/>
    </row>
    <row r="18" spans="2:8" ht="15" thickBot="1" x14ac:dyDescent="0.4">
      <c r="B18" s="150"/>
      <c r="C18" s="143"/>
      <c r="D18" s="57" t="s">
        <v>95</v>
      </c>
      <c r="E18" s="42" t="s">
        <v>97</v>
      </c>
      <c r="F18" s="88"/>
      <c r="G18" s="63" t="s">
        <v>91</v>
      </c>
      <c r="H18" s="64" t="s">
        <v>98</v>
      </c>
    </row>
    <row r="19" spans="2:8" x14ac:dyDescent="0.35">
      <c r="B19" s="150"/>
      <c r="C19" s="142" t="s">
        <v>72</v>
      </c>
      <c r="D19" s="56" t="s">
        <v>99</v>
      </c>
      <c r="E19" s="53" t="s">
        <v>76</v>
      </c>
      <c r="F19" s="89"/>
      <c r="G19" s="53" t="s">
        <v>91</v>
      </c>
      <c r="H19" s="65" t="s">
        <v>112</v>
      </c>
    </row>
    <row r="20" spans="2:8" ht="15" thickBot="1" x14ac:dyDescent="0.4">
      <c r="B20" s="150"/>
      <c r="C20" s="143"/>
      <c r="D20" s="57" t="s">
        <v>95</v>
      </c>
      <c r="E20" s="115" t="s">
        <v>97</v>
      </c>
      <c r="F20" s="85"/>
      <c r="G20" s="42" t="s">
        <v>91</v>
      </c>
      <c r="H20" s="66" t="s">
        <v>111</v>
      </c>
    </row>
    <row r="21" spans="2:8" ht="15" thickBot="1" x14ac:dyDescent="0.4">
      <c r="B21" s="151"/>
      <c r="C21" s="113" t="s">
        <v>108</v>
      </c>
      <c r="D21" s="114"/>
      <c r="E21" s="55" t="s">
        <v>76</v>
      </c>
      <c r="F21" s="87"/>
      <c r="G21" s="42" t="s">
        <v>91</v>
      </c>
      <c r="H21" s="66" t="s">
        <v>112</v>
      </c>
    </row>
  </sheetData>
  <mergeCells count="18">
    <mergeCell ref="C13:D13"/>
    <mergeCell ref="C14:D14"/>
    <mergeCell ref="C15:D15"/>
    <mergeCell ref="B3:H3"/>
    <mergeCell ref="D1:H1"/>
    <mergeCell ref="H6:H17"/>
    <mergeCell ref="C19:C20"/>
    <mergeCell ref="C6:C7"/>
    <mergeCell ref="C8:C9"/>
    <mergeCell ref="C10:D10"/>
    <mergeCell ref="B1:C1"/>
    <mergeCell ref="B11:B21"/>
    <mergeCell ref="B6:B10"/>
    <mergeCell ref="C16:D16"/>
    <mergeCell ref="C5:D5"/>
    <mergeCell ref="C17:C18"/>
    <mergeCell ref="C11:D11"/>
    <mergeCell ref="C12:D12"/>
  </mergeCells>
  <phoneticPr fontId="5" type="noConversion"/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DPGF</vt:lpstr>
      <vt:lpstr>BPU</vt:lpstr>
      <vt:lpstr>DELAIS</vt:lpstr>
      <vt:lpstr>BPU!Zone_d_impression</vt:lpstr>
      <vt:lpstr>DELAIS!Zone_d_impression</vt:lpstr>
      <vt:lpstr>DPGF!Zone_d_impression</vt:lpstr>
    </vt:vector>
  </TitlesOfParts>
  <Company>INRA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Gauthier</dc:creator>
  <cp:lastModifiedBy>Le Cocq Mathieu</cp:lastModifiedBy>
  <dcterms:created xsi:type="dcterms:W3CDTF">2022-10-03T09:46:26Z</dcterms:created>
  <dcterms:modified xsi:type="dcterms:W3CDTF">2026-07-10T15:21:34Z</dcterms:modified>
</cp:coreProperties>
</file>